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150" windowHeight="12060"/>
  </bookViews>
  <sheets>
    <sheet name="ФДПН" sheetId="4" r:id="rId1"/>
  </sheets>
  <definedNames>
    <definedName name="_xlnm.Print_Titles" localSheetId="0">ФДПН!$9:$9</definedName>
    <definedName name="_xlnm.Print_Area" localSheetId="0">ФДПН!$A$1:$G$85</definedName>
  </definedNames>
  <calcPr calcId="162913"/>
</workbook>
</file>

<file path=xl/calcChain.xml><?xml version="1.0" encoding="utf-8"?>
<calcChain xmlns="http://schemas.openxmlformats.org/spreadsheetml/2006/main">
  <c r="D8" i="4" l="1"/>
</calcChain>
</file>

<file path=xl/sharedStrings.xml><?xml version="1.0" encoding="utf-8"?>
<sst xmlns="http://schemas.openxmlformats.org/spreadsheetml/2006/main" count="87" uniqueCount="87">
  <si>
    <t>Наименование медицинской организации</t>
  </si>
  <si>
    <t>№ группы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</si>
  <si>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</si>
  <si>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</si>
  <si>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</si>
  <si>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</si>
  <si>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КДот</t>
  </si>
  <si>
    <t>с 01.01.2023г.</t>
  </si>
  <si>
    <t>Приложение №19</t>
  </si>
  <si>
    <t>к Тарифному соглашению на 2023 год</t>
  </si>
  <si>
    <t>ФДПн в месяц, рублей</t>
  </si>
  <si>
    <t>КДпв</t>
  </si>
  <si>
    <t>КДур</t>
  </si>
  <si>
    <t>ГБУ РД "Агульская ЦРБ"</t>
  </si>
  <si>
    <t>ГБУ РД "Акушинская ЦРБ"</t>
  </si>
  <si>
    <t>ГБУ РД "Ахвахская ЦРБ"</t>
  </si>
  <si>
    <t>ГБУ РД "Ахтынская ЦРБ"</t>
  </si>
  <si>
    <t>ГБУ РД "Бабаюртовская ЦРБ"</t>
  </si>
  <si>
    <t>ЦРБ Бежтинского участка</t>
  </si>
  <si>
    <t>ГБУ РД "Ботлихская ЦРБ"</t>
  </si>
  <si>
    <t>ГБУ РД "Буйнакская ЦРБ"</t>
  </si>
  <si>
    <t>ГБУ РД "Гергебильская ЦРБ"</t>
  </si>
  <si>
    <t>ГБУ РД "Гумбетовская ЦРБ"</t>
  </si>
  <si>
    <t>ГБУ РД "Гунибская ЦРБ"</t>
  </si>
  <si>
    <t>ГБУ РД "Дахадаевская ЦРБ"</t>
  </si>
  <si>
    <t>ГБУ РД "Дербентская ЦРБ"</t>
  </si>
  <si>
    <t>ГБУ РД "Белиджинская УБ"</t>
  </si>
  <si>
    <t>ГБУ РД "Докузпаринская ЦРБ"</t>
  </si>
  <si>
    <t>ГБУ РД "Казбековская ЦРБ"</t>
  </si>
  <si>
    <t>ГБУ РД "Кайтагская ЦРБ"</t>
  </si>
  <si>
    <t xml:space="preserve">ГБУ РД "Карабудахкентская ЦРБ им. С. А. Абусуева" </t>
  </si>
  <si>
    <t>ГБУ РД "Каякентская ЦРБ"</t>
  </si>
  <si>
    <t>ГБУ РД "Кизилюртовская ЦРБ"</t>
  </si>
  <si>
    <t>ГБУ РД "Кизлярская ЦРБ"</t>
  </si>
  <si>
    <t>ГБУ РД "Кулинская ЦРБ"</t>
  </si>
  <si>
    <t>ГБУ РД "Кумторкалинская ЦРБ"</t>
  </si>
  <si>
    <t>ГБУ РД "Курахская ЦРБ"</t>
  </si>
  <si>
    <t>ГБУ РД "Лакская ЦРБ"</t>
  </si>
  <si>
    <t>ГБУ РД "Левашинская ЦРБ"</t>
  </si>
  <si>
    <t>ГБУ РД "Магарамкентская ЦРБ"</t>
  </si>
  <si>
    <t>ГБУ РД "Новолакская ЦРБ им. Н. М. Мирзоева"</t>
  </si>
  <si>
    <t>ГБУ РД "Новолакская РБ № 1" (Новострой)</t>
  </si>
  <si>
    <t>ГБУ РД "Ногайская ЦРБ"</t>
  </si>
  <si>
    <t>ГБУ РД "Рутульская ЦРБ"</t>
  </si>
  <si>
    <t>ГБУ РД "Сергокалинская ЦРБ"</t>
  </si>
  <si>
    <t>ГБУ РД "Сулейман-Стальская ЦРБ"</t>
  </si>
  <si>
    <t>ГБУ РД "Табасаранская ЦРБ"</t>
  </si>
  <si>
    <t>ГБУ РД "Тарумовская ЦРБ"</t>
  </si>
  <si>
    <t>ГБУ РД "Тляратинская ЦРБ"</t>
  </si>
  <si>
    <t>ГБУ РД "Унцукульская ЦРБ"</t>
  </si>
  <si>
    <t>ГБУ РД "Хасавюртовская ЦРБ"</t>
  </si>
  <si>
    <t>ГБУ РД "Хивская ЦРБ"</t>
  </si>
  <si>
    <t>ГБУ РД "Хунзахская ЦРБ"</t>
  </si>
  <si>
    <t>ГБУ РД "Цумадинская ЦРБ"</t>
  </si>
  <si>
    <t>ГБУ РД "Цунтинская ЦРБ"</t>
  </si>
  <si>
    <t>ГБУ РД "Чародинская ЦРБ"</t>
  </si>
  <si>
    <t>ГБУ РД "Шамильская ЦРБ"</t>
  </si>
  <si>
    <t>ГБУ РД "Городская клиническая больница", г. Махачкала</t>
  </si>
  <si>
    <t>ГБУ РД "Гериатрический центр", г. Махачкала</t>
  </si>
  <si>
    <t>ГБУ РД "Поликлиника № 2"</t>
  </si>
  <si>
    <t>ГБУ РД "Поликлиника № 3"</t>
  </si>
  <si>
    <t>ГБУ РД "Поликлиника № 4"</t>
  </si>
  <si>
    <t>ГБУ РД "Поликлиника № 5"</t>
  </si>
  <si>
    <t>ГБУ РД "Поликлиника № 6"</t>
  </si>
  <si>
    <t>ГБУ РД "Поликлиника № 7"</t>
  </si>
  <si>
    <t>ГБУ РД "Поликлиника № 8"</t>
  </si>
  <si>
    <t>ГБУ РД "Поликлиника № 9"</t>
  </si>
  <si>
    <t>ГБУ РД "Детская поликлиника № 1", г. Махачкала</t>
  </si>
  <si>
    <t>ГБУ РД "Детская поликлиника № 2", г. Махачкала</t>
  </si>
  <si>
    <t>ГБУ РД "Детская поликлиника № 3", г. Махачкала</t>
  </si>
  <si>
    <t>ГБУ РД "Детская поликлиника № 5", г. Махачкала</t>
  </si>
  <si>
    <t>ГБУ РД "Дербентская ЦГБ"</t>
  </si>
  <si>
    <t>ГБУ РД "Буйнакская ЦГБ"</t>
  </si>
  <si>
    <t>ГБУ РД "Хасавюртовская ЦГБ им. Р. П. Аскерханова"</t>
  </si>
  <si>
    <t>ГБУ РД "Каспийская ЦГБ"</t>
  </si>
  <si>
    <t>ГБУ РД "Кизлярская ЦГБ"</t>
  </si>
  <si>
    <t>ГБУ РД "Кизилюртовская ЦГБ"</t>
  </si>
  <si>
    <t>ГБУ РД "Избербашская ЦГБ"</t>
  </si>
  <si>
    <t>ГБУ РД "Южно-Сухокумская ЦГБ"</t>
  </si>
  <si>
    <t>ГБУ РД "ЦГБ ГО город Дагестанские Огни"</t>
  </si>
  <si>
    <t>ГБУ РД "РКБ № 2"</t>
  </si>
  <si>
    <t>ГБУ РД "РЦОЗП и СМ"</t>
  </si>
  <si>
    <t>ГБУ РД "Кочубейская МСЧ"</t>
  </si>
  <si>
    <t>ФГБУЗ "ЮОМЦ ФМБА России"</t>
  </si>
  <si>
    <t>ФКУЗ МСЧ МВД России по РД</t>
  </si>
  <si>
    <t>ЧУЗ "КБ РЖД-Медицина" г. Махачкала</t>
  </si>
  <si>
    <t>ПК= 1,02714121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</si>
</sst>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00000000000"/>
    <numFmt numFmtId="170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7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" fillId="2" borderId="3">
      <alignment horizontal="left"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1" xfId="4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left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left" vertical="center" wrapText="1"/>
    </xf>
    <xf numFmtId="4" fontId="3" fillId="0" borderId="0" xfId="3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7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85"/>
  <sheetViews>
    <sheetView tabSelected="1" view="pageBreakPreview" zoomScale="80" zoomScaleSheetLayoutView="80" workbookViewId="0">
      <selection activeCell="E12" sqref="E12"/>
    </sheetView>
  </sheetViews>
  <sheetFormatPr defaultRowHeight="15.75" x14ac:dyDescent="0.25"/>
  <cols>
    <col min="1" max="1" width="3.7109375" style="2" customWidth="1"/>
    <col min="2" max="2" width="9.42578125" style="3" customWidth="1"/>
    <col min="3" max="3" width="52.5703125" style="2" customWidth="1"/>
    <col min="4" max="4" width="15.140625" style="4" customWidth="1"/>
    <col min="5" max="6" width="13.7109375" style="4" customWidth="1"/>
    <col min="7" max="7" width="16.85546875" style="5" customWidth="1"/>
    <col min="8" max="16384" width="9.140625" style="2"/>
  </cols>
  <sheetData>
    <row r="1" spans="1:7" x14ac:dyDescent="0.25">
      <c r="G1" s="31" t="s">
        <v>8</v>
      </c>
    </row>
    <row r="2" spans="1:7" x14ac:dyDescent="0.25">
      <c r="A2" s="3"/>
      <c r="C2" s="6"/>
      <c r="D2" s="22"/>
      <c r="E2" s="22"/>
      <c r="F2" s="22"/>
      <c r="G2" s="31" t="s">
        <v>9</v>
      </c>
    </row>
    <row r="3" spans="1:7" ht="50.25" customHeight="1" x14ac:dyDescent="0.25">
      <c r="A3" s="36" t="s">
        <v>2</v>
      </c>
      <c r="B3" s="36"/>
      <c r="C3" s="36"/>
      <c r="D3" s="36"/>
      <c r="E3" s="36"/>
      <c r="F3" s="36"/>
      <c r="G3" s="36"/>
    </row>
    <row r="4" spans="1:7" ht="20.25" customHeight="1" x14ac:dyDescent="0.25">
      <c r="A4" s="15"/>
      <c r="B4" s="15"/>
      <c r="C4" s="37" t="s">
        <v>7</v>
      </c>
      <c r="D4" s="37"/>
      <c r="E4" s="37"/>
      <c r="F4" s="37"/>
      <c r="G4" s="15"/>
    </row>
    <row r="5" spans="1:7" x14ac:dyDescent="0.25">
      <c r="A5" s="3"/>
      <c r="B5" s="7"/>
      <c r="C5" s="12"/>
      <c r="D5" s="13"/>
      <c r="E5" s="13"/>
      <c r="F5" s="13"/>
      <c r="G5" s="9"/>
    </row>
    <row r="6" spans="1:7" ht="47.25" customHeight="1" x14ac:dyDescent="0.25">
      <c r="A6" s="3"/>
      <c r="B6" s="16"/>
      <c r="C6" s="35" t="s">
        <v>5</v>
      </c>
      <c r="D6" s="18" t="s">
        <v>3</v>
      </c>
      <c r="E6" s="23"/>
      <c r="F6" s="23"/>
      <c r="G6" s="16"/>
    </row>
    <row r="7" spans="1:7" ht="24" customHeight="1" x14ac:dyDescent="0.25">
      <c r="A7" s="3"/>
      <c r="B7" s="16"/>
      <c r="C7" s="35"/>
      <c r="D7" s="29">
        <v>1450.01</v>
      </c>
      <c r="E7" s="25"/>
      <c r="F7" s="25"/>
      <c r="G7" s="16"/>
    </row>
    <row r="8" spans="1:7" ht="23.25" customHeight="1" x14ac:dyDescent="0.25">
      <c r="A8" s="3"/>
      <c r="B8" s="16"/>
      <c r="C8" s="18" t="s">
        <v>4</v>
      </c>
      <c r="D8" s="30">
        <f>D7/12</f>
        <v>120.83416666666666</v>
      </c>
      <c r="E8" s="26"/>
      <c r="F8" s="26"/>
      <c r="G8" s="16"/>
    </row>
    <row r="9" spans="1:7" x14ac:dyDescent="0.25">
      <c r="A9" s="3"/>
      <c r="B9" s="7"/>
      <c r="C9" s="7"/>
      <c r="D9" s="8"/>
      <c r="E9" s="8"/>
      <c r="F9" s="8"/>
      <c r="G9" s="9"/>
    </row>
    <row r="10" spans="1:7" s="10" customFormat="1" x14ac:dyDescent="0.25">
      <c r="A10" s="17"/>
      <c r="B10" s="15"/>
      <c r="C10" s="14" t="s">
        <v>86</v>
      </c>
      <c r="D10" s="24"/>
      <c r="F10" s="24"/>
      <c r="G10" s="9"/>
    </row>
    <row r="11" spans="1:7" s="10" customFormat="1" x14ac:dyDescent="0.25">
      <c r="A11" s="17"/>
      <c r="B11" s="15"/>
      <c r="C11" s="14"/>
      <c r="D11" s="24"/>
      <c r="F11" s="24"/>
      <c r="G11" s="9"/>
    </row>
    <row r="12" spans="1:7" s="10" customFormat="1" ht="47.25" customHeight="1" x14ac:dyDescent="0.25">
      <c r="A12" s="3"/>
      <c r="B12" s="33" t="s">
        <v>1</v>
      </c>
      <c r="C12" s="33" t="s">
        <v>0</v>
      </c>
      <c r="D12" s="34" t="s">
        <v>11</v>
      </c>
      <c r="E12" s="34" t="s">
        <v>12</v>
      </c>
      <c r="F12" s="32" t="s">
        <v>6</v>
      </c>
      <c r="G12" s="34" t="s">
        <v>10</v>
      </c>
    </row>
    <row r="13" spans="1:7" s="10" customFormat="1" x14ac:dyDescent="0.25">
      <c r="B13" s="1">
        <v>1</v>
      </c>
      <c r="C13" s="19" t="s">
        <v>13</v>
      </c>
      <c r="D13" s="27">
        <v>1.0009999999999999</v>
      </c>
      <c r="E13" s="11">
        <v>1.637</v>
      </c>
      <c r="F13" s="27">
        <v>1.113</v>
      </c>
      <c r="G13" s="28">
        <v>226.36</v>
      </c>
    </row>
    <row r="14" spans="1:7" s="10" customFormat="1" x14ac:dyDescent="0.25">
      <c r="B14" s="1">
        <v>2</v>
      </c>
      <c r="C14" s="19" t="s">
        <v>14</v>
      </c>
      <c r="D14" s="27">
        <v>1.0289999999999999</v>
      </c>
      <c r="E14" s="11">
        <v>0.81599999999999995</v>
      </c>
      <c r="F14" s="27">
        <v>1.04</v>
      </c>
      <c r="G14" s="28">
        <v>108.38</v>
      </c>
    </row>
    <row r="15" spans="1:7" s="10" customFormat="1" x14ac:dyDescent="0.25">
      <c r="B15" s="1">
        <v>3</v>
      </c>
      <c r="C15" s="19" t="s">
        <v>15</v>
      </c>
      <c r="D15" s="27">
        <v>1.022</v>
      </c>
      <c r="E15" s="11">
        <v>0.65100000000000002</v>
      </c>
      <c r="F15" s="27">
        <v>1.113</v>
      </c>
      <c r="G15" s="28">
        <v>91.91</v>
      </c>
    </row>
    <row r="16" spans="1:7" s="10" customFormat="1" x14ac:dyDescent="0.25">
      <c r="B16" s="1">
        <v>4</v>
      </c>
      <c r="C16" s="19" t="s">
        <v>16</v>
      </c>
      <c r="D16" s="27">
        <v>1.004</v>
      </c>
      <c r="E16" s="11">
        <v>0.95399999999999996</v>
      </c>
      <c r="F16" s="27">
        <v>1.0680000000000001</v>
      </c>
      <c r="G16" s="28">
        <v>126.96</v>
      </c>
    </row>
    <row r="17" spans="2:7" s="10" customFormat="1" x14ac:dyDescent="0.25">
      <c r="B17" s="1">
        <v>5</v>
      </c>
      <c r="C17" s="19" t="s">
        <v>17</v>
      </c>
      <c r="D17" s="27">
        <v>1.042</v>
      </c>
      <c r="E17" s="11">
        <v>1.2350000000000001</v>
      </c>
      <c r="F17" s="27">
        <v>1.04</v>
      </c>
      <c r="G17" s="28">
        <v>166.11</v>
      </c>
    </row>
    <row r="18" spans="2:7" s="10" customFormat="1" x14ac:dyDescent="0.25">
      <c r="B18" s="1">
        <v>6</v>
      </c>
      <c r="C18" s="19" t="s">
        <v>18</v>
      </c>
      <c r="D18" s="27">
        <v>1.0269999999999999</v>
      </c>
      <c r="E18" s="11">
        <v>1.0469999999999999</v>
      </c>
      <c r="F18" s="27">
        <v>1.113</v>
      </c>
      <c r="G18" s="28">
        <v>148.54</v>
      </c>
    </row>
    <row r="19" spans="2:7" s="10" customFormat="1" x14ac:dyDescent="0.25">
      <c r="B19" s="1">
        <v>7</v>
      </c>
      <c r="C19" s="19" t="s">
        <v>19</v>
      </c>
      <c r="D19" s="27">
        <v>1.0489999999999999</v>
      </c>
      <c r="E19" s="11">
        <v>0.48199999999999998</v>
      </c>
      <c r="F19" s="27">
        <v>1.04</v>
      </c>
      <c r="G19" s="28">
        <v>65.260000000000005</v>
      </c>
    </row>
    <row r="20" spans="2:7" s="10" customFormat="1" x14ac:dyDescent="0.25">
      <c r="B20" s="1">
        <v>8</v>
      </c>
      <c r="C20" s="19" t="s">
        <v>20</v>
      </c>
      <c r="D20" s="27">
        <v>1.04</v>
      </c>
      <c r="E20" s="11">
        <v>0.95399999999999996</v>
      </c>
      <c r="F20" s="27">
        <v>1.04</v>
      </c>
      <c r="G20" s="28">
        <v>128.07</v>
      </c>
    </row>
    <row r="21" spans="2:7" s="10" customFormat="1" x14ac:dyDescent="0.25">
      <c r="B21" s="1">
        <v>9</v>
      </c>
      <c r="C21" s="19" t="s">
        <v>21</v>
      </c>
      <c r="D21" s="27">
        <v>1.036</v>
      </c>
      <c r="E21" s="11">
        <v>1.0469999999999999</v>
      </c>
      <c r="F21" s="27">
        <v>1.113</v>
      </c>
      <c r="G21" s="28">
        <v>149.84</v>
      </c>
    </row>
    <row r="22" spans="2:7" s="10" customFormat="1" x14ac:dyDescent="0.25">
      <c r="B22" s="1">
        <v>10</v>
      </c>
      <c r="C22" s="19" t="s">
        <v>22</v>
      </c>
      <c r="D22" s="27">
        <v>1.028</v>
      </c>
      <c r="E22" s="11">
        <v>0.78500000000000003</v>
      </c>
      <c r="F22" s="27">
        <v>1.113</v>
      </c>
      <c r="G22" s="28">
        <v>111.48</v>
      </c>
    </row>
    <row r="23" spans="2:7" s="10" customFormat="1" x14ac:dyDescent="0.25">
      <c r="B23" s="1">
        <v>11</v>
      </c>
      <c r="C23" s="19" t="s">
        <v>23</v>
      </c>
      <c r="D23" s="27">
        <v>1.028</v>
      </c>
      <c r="E23" s="11">
        <v>0.95399999999999996</v>
      </c>
      <c r="F23" s="27">
        <v>1.113</v>
      </c>
      <c r="G23" s="28">
        <v>135.47</v>
      </c>
    </row>
    <row r="24" spans="2:7" s="10" customFormat="1" x14ac:dyDescent="0.25">
      <c r="B24" s="1">
        <v>12</v>
      </c>
      <c r="C24" s="19" t="s">
        <v>24</v>
      </c>
      <c r="D24" s="27">
        <v>1.0109999999999999</v>
      </c>
      <c r="E24" s="11">
        <v>1.637</v>
      </c>
      <c r="F24" s="27">
        <v>1.0569999999999999</v>
      </c>
      <c r="G24" s="28">
        <v>217.12</v>
      </c>
    </row>
    <row r="25" spans="2:7" s="10" customFormat="1" x14ac:dyDescent="0.25">
      <c r="B25" s="1">
        <v>13</v>
      </c>
      <c r="C25" s="19" t="s">
        <v>25</v>
      </c>
      <c r="D25" s="27">
        <v>1.022</v>
      </c>
      <c r="E25" s="11">
        <v>0.872</v>
      </c>
      <c r="F25" s="27">
        <v>1.04</v>
      </c>
      <c r="G25" s="28">
        <v>115.03</v>
      </c>
    </row>
    <row r="26" spans="2:7" s="10" customFormat="1" x14ac:dyDescent="0.25">
      <c r="B26" s="1">
        <v>14</v>
      </c>
      <c r="C26" s="19" t="s">
        <v>26</v>
      </c>
      <c r="D26" s="27">
        <v>1.0329999999999999</v>
      </c>
      <c r="E26" s="11">
        <v>0.81599999999999995</v>
      </c>
      <c r="F26" s="27">
        <v>1.113</v>
      </c>
      <c r="G26" s="28">
        <v>116.44</v>
      </c>
    </row>
    <row r="27" spans="2:7" s="10" customFormat="1" x14ac:dyDescent="0.25">
      <c r="B27" s="1">
        <v>15</v>
      </c>
      <c r="C27" s="19" t="s">
        <v>27</v>
      </c>
      <c r="D27" s="27">
        <v>1.0469999999999999</v>
      </c>
      <c r="E27" s="11">
        <v>1.0469999999999999</v>
      </c>
      <c r="F27" s="27">
        <v>1.113</v>
      </c>
      <c r="G27" s="28">
        <v>151.43</v>
      </c>
    </row>
    <row r="28" spans="2:7" s="10" customFormat="1" x14ac:dyDescent="0.25">
      <c r="B28" s="1">
        <v>16</v>
      </c>
      <c r="C28" s="19" t="s">
        <v>28</v>
      </c>
      <c r="D28" s="27">
        <v>1.03</v>
      </c>
      <c r="E28" s="11">
        <v>0.65100000000000002</v>
      </c>
      <c r="F28" s="27">
        <v>1.0649999999999999</v>
      </c>
      <c r="G28" s="28">
        <v>88.63</v>
      </c>
    </row>
    <row r="29" spans="2:7" s="10" customFormat="1" x14ac:dyDescent="0.25">
      <c r="B29" s="1">
        <v>17</v>
      </c>
      <c r="C29" s="19" t="s">
        <v>29</v>
      </c>
      <c r="D29" s="27">
        <v>1.0569999999999999</v>
      </c>
      <c r="E29" s="11">
        <v>0.872</v>
      </c>
      <c r="F29" s="27">
        <v>1.04</v>
      </c>
      <c r="G29" s="28">
        <v>118.97</v>
      </c>
    </row>
    <row r="30" spans="2:7" s="10" customFormat="1" ht="31.5" x14ac:dyDescent="0.25">
      <c r="B30" s="1">
        <v>18</v>
      </c>
      <c r="C30" s="19" t="s">
        <v>30</v>
      </c>
      <c r="D30" s="27">
        <v>1.044</v>
      </c>
      <c r="E30" s="11">
        <v>0.65100000000000002</v>
      </c>
      <c r="F30" s="27">
        <v>1.075</v>
      </c>
      <c r="G30" s="28">
        <v>90.68</v>
      </c>
    </row>
    <row r="31" spans="2:7" s="10" customFormat="1" x14ac:dyDescent="0.25">
      <c r="B31" s="1">
        <v>19</v>
      </c>
      <c r="C31" s="19" t="s">
        <v>31</v>
      </c>
      <c r="D31" s="27">
        <v>1.0429999999999999</v>
      </c>
      <c r="E31" s="11">
        <v>1.2350000000000001</v>
      </c>
      <c r="F31" s="27">
        <v>1.054</v>
      </c>
      <c r="G31" s="28">
        <v>168.5</v>
      </c>
    </row>
    <row r="32" spans="2:7" s="10" customFormat="1" x14ac:dyDescent="0.25">
      <c r="B32" s="1">
        <v>20</v>
      </c>
      <c r="C32" s="19" t="s">
        <v>32</v>
      </c>
      <c r="D32" s="27">
        <v>1.046</v>
      </c>
      <c r="E32" s="11">
        <v>0.48199999999999998</v>
      </c>
      <c r="F32" s="27">
        <v>1.105</v>
      </c>
      <c r="G32" s="28">
        <v>69.150000000000006</v>
      </c>
    </row>
    <row r="33" spans="2:7" s="10" customFormat="1" x14ac:dyDescent="0.25">
      <c r="B33" s="1">
        <v>21</v>
      </c>
      <c r="C33" s="19" t="s">
        <v>33</v>
      </c>
      <c r="D33" s="27">
        <v>1.0369999999999999</v>
      </c>
      <c r="E33" s="11">
        <v>0.78500000000000003</v>
      </c>
      <c r="F33" s="27">
        <v>1.04</v>
      </c>
      <c r="G33" s="28">
        <v>105.08</v>
      </c>
    </row>
    <row r="34" spans="2:7" s="10" customFormat="1" x14ac:dyDescent="0.25">
      <c r="B34" s="1">
        <v>22</v>
      </c>
      <c r="C34" s="19" t="s">
        <v>34</v>
      </c>
      <c r="D34" s="27">
        <v>1.0329999999999999</v>
      </c>
      <c r="E34" s="11">
        <v>1.637</v>
      </c>
      <c r="F34" s="27">
        <v>1.113</v>
      </c>
      <c r="G34" s="28">
        <v>233.6</v>
      </c>
    </row>
    <row r="35" spans="2:7" s="10" customFormat="1" x14ac:dyDescent="0.25">
      <c r="B35" s="1">
        <v>23</v>
      </c>
      <c r="C35" s="19" t="s">
        <v>35</v>
      </c>
      <c r="D35" s="27">
        <v>1.0469999999999999</v>
      </c>
      <c r="E35" s="11">
        <v>0.872</v>
      </c>
      <c r="F35" s="27">
        <v>1.0629999999999999</v>
      </c>
      <c r="G35" s="28">
        <v>120.45</v>
      </c>
    </row>
    <row r="36" spans="2:7" s="10" customFormat="1" x14ac:dyDescent="0.25">
      <c r="B36" s="1">
        <v>24</v>
      </c>
      <c r="C36" s="19" t="s">
        <v>36</v>
      </c>
      <c r="D36" s="27">
        <v>1.0029999999999999</v>
      </c>
      <c r="E36" s="11">
        <v>1.2350000000000001</v>
      </c>
      <c r="F36" s="27">
        <v>1.113</v>
      </c>
      <c r="G36" s="28">
        <v>171.11</v>
      </c>
    </row>
    <row r="37" spans="2:7" s="10" customFormat="1" x14ac:dyDescent="0.25">
      <c r="B37" s="1">
        <v>25</v>
      </c>
      <c r="C37" s="19" t="s">
        <v>37</v>
      </c>
      <c r="D37" s="27">
        <v>1</v>
      </c>
      <c r="E37" s="11">
        <v>1.637</v>
      </c>
      <c r="F37" s="27">
        <v>1.113</v>
      </c>
      <c r="G37" s="28">
        <v>226.13</v>
      </c>
    </row>
    <row r="38" spans="2:7" s="10" customFormat="1" x14ac:dyDescent="0.25">
      <c r="B38" s="1">
        <v>26</v>
      </c>
      <c r="C38" s="19" t="s">
        <v>38</v>
      </c>
      <c r="D38" s="27">
        <v>1.026</v>
      </c>
      <c r="E38" s="11">
        <v>0.81599999999999995</v>
      </c>
      <c r="F38" s="27">
        <v>1.095</v>
      </c>
      <c r="G38" s="28">
        <v>113.78</v>
      </c>
    </row>
    <row r="39" spans="2:7" s="10" customFormat="1" x14ac:dyDescent="0.25">
      <c r="B39" s="1">
        <v>27</v>
      </c>
      <c r="C39" s="19" t="s">
        <v>39</v>
      </c>
      <c r="D39" s="27">
        <v>1.028</v>
      </c>
      <c r="E39" s="11">
        <v>0.872</v>
      </c>
      <c r="F39" s="27">
        <v>1.048</v>
      </c>
      <c r="G39" s="28">
        <v>116.6</v>
      </c>
    </row>
    <row r="40" spans="2:7" s="10" customFormat="1" x14ac:dyDescent="0.25">
      <c r="B40" s="1">
        <v>28</v>
      </c>
      <c r="C40" s="19" t="s">
        <v>40</v>
      </c>
      <c r="D40" s="27">
        <v>1.0369999999999999</v>
      </c>
      <c r="E40" s="11">
        <v>1.0469999999999999</v>
      </c>
      <c r="F40" s="27">
        <v>1.113</v>
      </c>
      <c r="G40" s="28">
        <v>149.97999999999999</v>
      </c>
    </row>
    <row r="41" spans="2:7" s="10" customFormat="1" x14ac:dyDescent="0.25">
      <c r="B41" s="1">
        <v>29</v>
      </c>
      <c r="C41" s="19" t="s">
        <v>41</v>
      </c>
      <c r="D41" s="27">
        <v>1.0660000000000001</v>
      </c>
      <c r="E41" s="11">
        <v>0.95399999999999996</v>
      </c>
      <c r="F41" s="27">
        <v>1.113</v>
      </c>
      <c r="G41" s="28">
        <v>140.47999999999999</v>
      </c>
    </row>
    <row r="42" spans="2:7" s="10" customFormat="1" x14ac:dyDescent="0.25">
      <c r="B42" s="1">
        <v>30</v>
      </c>
      <c r="C42" s="19" t="s">
        <v>42</v>
      </c>
      <c r="D42" s="27">
        <v>1.038</v>
      </c>
      <c r="E42" s="11">
        <v>1.0469999999999999</v>
      </c>
      <c r="F42" s="27">
        <v>1.113</v>
      </c>
      <c r="G42" s="28">
        <v>150.13</v>
      </c>
    </row>
    <row r="43" spans="2:7" s="10" customFormat="1" x14ac:dyDescent="0.25">
      <c r="B43" s="1">
        <v>31</v>
      </c>
      <c r="C43" s="19" t="s">
        <v>43</v>
      </c>
      <c r="D43" s="27">
        <v>1.0009999999999999</v>
      </c>
      <c r="E43" s="11">
        <v>1.2350000000000001</v>
      </c>
      <c r="F43" s="27">
        <v>1.113</v>
      </c>
      <c r="G43" s="28">
        <v>170.77</v>
      </c>
    </row>
    <row r="44" spans="2:7" s="10" customFormat="1" x14ac:dyDescent="0.25">
      <c r="B44" s="1">
        <v>32</v>
      </c>
      <c r="C44" s="19" t="s">
        <v>44</v>
      </c>
      <c r="D44" s="27">
        <v>1.0309999999999999</v>
      </c>
      <c r="E44" s="11">
        <v>0.95399999999999996</v>
      </c>
      <c r="F44" s="27">
        <v>1.04</v>
      </c>
      <c r="G44" s="28">
        <v>126.96</v>
      </c>
    </row>
    <row r="45" spans="2:7" s="10" customFormat="1" x14ac:dyDescent="0.25">
      <c r="B45" s="1">
        <v>33</v>
      </c>
      <c r="C45" s="19" t="s">
        <v>45</v>
      </c>
      <c r="D45" s="27">
        <v>1.022</v>
      </c>
      <c r="E45" s="11">
        <v>0.73199999999999998</v>
      </c>
      <c r="F45" s="27">
        <v>1.099</v>
      </c>
      <c r="G45" s="28">
        <v>102.04</v>
      </c>
    </row>
    <row r="46" spans="2:7" s="10" customFormat="1" x14ac:dyDescent="0.25">
      <c r="B46" s="1">
        <v>34</v>
      </c>
      <c r="C46" s="19" t="s">
        <v>46</v>
      </c>
      <c r="D46" s="27">
        <v>1.034</v>
      </c>
      <c r="E46" s="11">
        <v>0.95399999999999996</v>
      </c>
      <c r="F46" s="27">
        <v>1.0880000000000001</v>
      </c>
      <c r="G46" s="28">
        <v>133.19999999999999</v>
      </c>
    </row>
    <row r="47" spans="2:7" s="10" customFormat="1" x14ac:dyDescent="0.25">
      <c r="B47" s="1">
        <v>35</v>
      </c>
      <c r="C47" s="19" t="s">
        <v>47</v>
      </c>
      <c r="D47" s="27">
        <v>1.044</v>
      </c>
      <c r="E47" s="11">
        <v>1.0469999999999999</v>
      </c>
      <c r="F47" s="27">
        <v>1.048</v>
      </c>
      <c r="G47" s="28">
        <v>142.18</v>
      </c>
    </row>
    <row r="48" spans="2:7" s="10" customFormat="1" x14ac:dyDescent="0.25">
      <c r="B48" s="1">
        <v>36</v>
      </c>
      <c r="C48" s="19" t="s">
        <v>48</v>
      </c>
      <c r="D48" s="27">
        <v>1.04</v>
      </c>
      <c r="E48" s="11">
        <v>1.637</v>
      </c>
      <c r="F48" s="27">
        <v>1.113</v>
      </c>
      <c r="G48" s="28">
        <v>235.18</v>
      </c>
    </row>
    <row r="49" spans="2:7" s="10" customFormat="1" x14ac:dyDescent="0.25">
      <c r="B49" s="1">
        <v>37</v>
      </c>
      <c r="C49" s="19" t="s">
        <v>49</v>
      </c>
      <c r="D49" s="27">
        <v>1.026</v>
      </c>
      <c r="E49" s="11">
        <v>1.2350000000000001</v>
      </c>
      <c r="F49" s="27">
        <v>1.095279996398181</v>
      </c>
      <c r="G49" s="28">
        <v>172.25</v>
      </c>
    </row>
    <row r="50" spans="2:7" s="10" customFormat="1" x14ac:dyDescent="0.25">
      <c r="B50" s="1">
        <v>38</v>
      </c>
      <c r="C50" s="19" t="s">
        <v>50</v>
      </c>
      <c r="D50" s="27">
        <v>1.0489999999999999</v>
      </c>
      <c r="E50" s="11">
        <v>0.872</v>
      </c>
      <c r="F50" s="27">
        <v>1.04</v>
      </c>
      <c r="G50" s="28">
        <v>118.07</v>
      </c>
    </row>
    <row r="51" spans="2:7" s="10" customFormat="1" x14ac:dyDescent="0.25">
      <c r="B51" s="1">
        <v>39</v>
      </c>
      <c r="C51" s="19" t="s">
        <v>51</v>
      </c>
      <c r="D51" s="27">
        <v>1.0129999999999999</v>
      </c>
      <c r="E51" s="11">
        <v>1.637</v>
      </c>
      <c r="F51" s="27">
        <v>1.113</v>
      </c>
      <c r="G51" s="28">
        <v>229.07</v>
      </c>
    </row>
    <row r="52" spans="2:7" s="10" customFormat="1" x14ac:dyDescent="0.25">
      <c r="B52" s="1">
        <v>40</v>
      </c>
      <c r="C52" s="19" t="s">
        <v>52</v>
      </c>
      <c r="D52" s="27">
        <v>1.03</v>
      </c>
      <c r="E52" s="11">
        <v>1.2350000000000001</v>
      </c>
      <c r="F52" s="27">
        <v>1.0589999999999999</v>
      </c>
      <c r="G52" s="28">
        <v>167.19</v>
      </c>
    </row>
    <row r="53" spans="2:7" s="10" customFormat="1" x14ac:dyDescent="0.25">
      <c r="B53" s="1">
        <v>41</v>
      </c>
      <c r="C53" s="19" t="s">
        <v>53</v>
      </c>
      <c r="D53" s="27">
        <v>1.0329999999999999</v>
      </c>
      <c r="E53" s="11">
        <v>0.95399999999999996</v>
      </c>
      <c r="F53" s="27">
        <v>1.113</v>
      </c>
      <c r="G53" s="28">
        <v>136.13</v>
      </c>
    </row>
    <row r="54" spans="2:7" s="10" customFormat="1" x14ac:dyDescent="0.25">
      <c r="B54" s="1">
        <v>42</v>
      </c>
      <c r="C54" s="19" t="s">
        <v>54</v>
      </c>
      <c r="D54" s="27">
        <v>1.0329999999999999</v>
      </c>
      <c r="E54" s="11">
        <v>0.872</v>
      </c>
      <c r="F54" s="27">
        <v>1.113</v>
      </c>
      <c r="G54" s="28">
        <v>124.43</v>
      </c>
    </row>
    <row r="55" spans="2:7" s="10" customFormat="1" x14ac:dyDescent="0.25">
      <c r="B55" s="1">
        <v>43</v>
      </c>
      <c r="C55" s="19" t="s">
        <v>55</v>
      </c>
      <c r="D55" s="27">
        <v>1.024</v>
      </c>
      <c r="E55" s="11">
        <v>1.637</v>
      </c>
      <c r="F55" s="27">
        <v>1.113</v>
      </c>
      <c r="G55" s="28">
        <v>231.56</v>
      </c>
    </row>
    <row r="56" spans="2:7" s="10" customFormat="1" x14ac:dyDescent="0.25">
      <c r="B56" s="1">
        <v>44</v>
      </c>
      <c r="C56" s="19" t="s">
        <v>56</v>
      </c>
      <c r="D56" s="27">
        <v>1.018</v>
      </c>
      <c r="E56" s="11">
        <v>0.78500000000000003</v>
      </c>
      <c r="F56" s="27">
        <v>1.0669999999999999</v>
      </c>
      <c r="G56" s="28">
        <v>105.83</v>
      </c>
    </row>
    <row r="57" spans="2:7" s="10" customFormat="1" ht="31.5" x14ac:dyDescent="0.25">
      <c r="B57" s="1">
        <v>45</v>
      </c>
      <c r="C57" s="19" t="s">
        <v>57</v>
      </c>
      <c r="D57" s="27">
        <v>1.0920000000000001</v>
      </c>
      <c r="E57" s="11">
        <v>0.872</v>
      </c>
      <c r="F57" s="27">
        <v>1.04</v>
      </c>
      <c r="G57" s="28">
        <v>122.91</v>
      </c>
    </row>
    <row r="58" spans="2:7" s="10" customFormat="1" x14ac:dyDescent="0.25">
      <c r="B58" s="1">
        <v>46</v>
      </c>
      <c r="C58" s="19" t="s">
        <v>58</v>
      </c>
      <c r="D58" s="27">
        <v>0.93200000000000005</v>
      </c>
      <c r="E58" s="11">
        <v>1.2350000000000001</v>
      </c>
      <c r="F58" s="27">
        <v>1.113</v>
      </c>
      <c r="G58" s="28">
        <v>159</v>
      </c>
    </row>
    <row r="59" spans="2:7" s="10" customFormat="1" x14ac:dyDescent="0.25">
      <c r="B59" s="1">
        <v>47</v>
      </c>
      <c r="C59" s="19" t="s">
        <v>59</v>
      </c>
      <c r="D59" s="27">
        <v>0.93799999999999994</v>
      </c>
      <c r="E59" s="11">
        <v>0.65100000000000002</v>
      </c>
      <c r="F59" s="27">
        <v>1.04</v>
      </c>
      <c r="G59" s="28">
        <v>78.819999999999993</v>
      </c>
    </row>
    <row r="60" spans="2:7" s="10" customFormat="1" x14ac:dyDescent="0.25">
      <c r="B60" s="1">
        <v>48</v>
      </c>
      <c r="C60" s="19" t="s">
        <v>60</v>
      </c>
      <c r="D60" s="27">
        <v>0.93899999999999995</v>
      </c>
      <c r="E60" s="11">
        <v>0.872</v>
      </c>
      <c r="F60" s="27">
        <v>1</v>
      </c>
      <c r="G60" s="28">
        <v>101.63</v>
      </c>
    </row>
    <row r="61" spans="2:7" s="10" customFormat="1" x14ac:dyDescent="0.25">
      <c r="B61" s="1">
        <v>49</v>
      </c>
      <c r="C61" s="19" t="s">
        <v>61</v>
      </c>
      <c r="D61" s="27">
        <v>0.93100000000000005</v>
      </c>
      <c r="E61" s="11">
        <v>0.81599999999999995</v>
      </c>
      <c r="F61" s="27">
        <v>1.04</v>
      </c>
      <c r="G61" s="28">
        <v>98.06</v>
      </c>
    </row>
    <row r="62" spans="2:7" s="10" customFormat="1" x14ac:dyDescent="0.25">
      <c r="B62" s="1">
        <v>50</v>
      </c>
      <c r="C62" s="19" t="s">
        <v>62</v>
      </c>
      <c r="D62" s="27">
        <v>0.92800000000000005</v>
      </c>
      <c r="E62" s="11">
        <v>0.78500000000000003</v>
      </c>
      <c r="F62" s="27">
        <v>1.04</v>
      </c>
      <c r="G62" s="28">
        <v>94.03</v>
      </c>
    </row>
    <row r="63" spans="2:7" s="10" customFormat="1" x14ac:dyDescent="0.25">
      <c r="B63" s="1">
        <v>51</v>
      </c>
      <c r="C63" s="19" t="s">
        <v>63</v>
      </c>
      <c r="D63" s="27">
        <v>0.92800000000000005</v>
      </c>
      <c r="E63" s="11">
        <v>0.73199999999999998</v>
      </c>
      <c r="F63" s="27">
        <v>1</v>
      </c>
      <c r="G63" s="28">
        <v>84.31</v>
      </c>
    </row>
    <row r="64" spans="2:7" s="10" customFormat="1" x14ac:dyDescent="0.25">
      <c r="B64" s="1">
        <v>52</v>
      </c>
      <c r="C64" s="19" t="s">
        <v>64</v>
      </c>
      <c r="D64" s="27">
        <v>0.91200000000000003</v>
      </c>
      <c r="E64" s="11">
        <v>0.81599999999999995</v>
      </c>
      <c r="F64" s="27">
        <v>1.04</v>
      </c>
      <c r="G64" s="28">
        <v>96.06</v>
      </c>
    </row>
    <row r="65" spans="2:7" s="10" customFormat="1" x14ac:dyDescent="0.25">
      <c r="B65" s="1">
        <v>53</v>
      </c>
      <c r="C65" s="19" t="s">
        <v>65</v>
      </c>
      <c r="D65" s="27">
        <v>0.90600000000000003</v>
      </c>
      <c r="E65" s="11">
        <v>0.48199999999999998</v>
      </c>
      <c r="F65" s="27">
        <v>1.04</v>
      </c>
      <c r="G65" s="28">
        <v>56.37</v>
      </c>
    </row>
    <row r="66" spans="2:7" s="10" customFormat="1" x14ac:dyDescent="0.25">
      <c r="B66" s="1">
        <v>54</v>
      </c>
      <c r="C66" s="19" t="s">
        <v>66</v>
      </c>
      <c r="D66" s="27">
        <v>0.93200000000000005</v>
      </c>
      <c r="E66" s="11">
        <v>0.73199999999999998</v>
      </c>
      <c r="F66" s="27">
        <v>1</v>
      </c>
      <c r="G66" s="28">
        <v>84.67</v>
      </c>
    </row>
    <row r="67" spans="2:7" s="10" customFormat="1" x14ac:dyDescent="0.25">
      <c r="B67" s="1">
        <v>55</v>
      </c>
      <c r="C67" s="19" t="s">
        <v>67</v>
      </c>
      <c r="D67" s="27">
        <v>1.2769999999999999</v>
      </c>
      <c r="E67" s="11">
        <v>1.637</v>
      </c>
      <c r="F67" s="27">
        <v>1</v>
      </c>
      <c r="G67" s="28">
        <v>259.45</v>
      </c>
    </row>
    <row r="68" spans="2:7" s="10" customFormat="1" x14ac:dyDescent="0.25">
      <c r="B68" s="1">
        <v>56</v>
      </c>
      <c r="C68" s="19" t="s">
        <v>68</v>
      </c>
      <c r="D68" s="27">
        <v>1.2929999999999999</v>
      </c>
      <c r="E68" s="11">
        <v>1.2350000000000001</v>
      </c>
      <c r="F68" s="27">
        <v>1</v>
      </c>
      <c r="G68" s="28">
        <v>198.19</v>
      </c>
    </row>
    <row r="69" spans="2:7" s="10" customFormat="1" x14ac:dyDescent="0.25">
      <c r="B69" s="1">
        <v>57</v>
      </c>
      <c r="C69" s="19" t="s">
        <v>69</v>
      </c>
      <c r="D69" s="27">
        <v>1.302</v>
      </c>
      <c r="E69" s="11">
        <v>1.0469999999999999</v>
      </c>
      <c r="F69" s="27">
        <v>1</v>
      </c>
      <c r="G69" s="28">
        <v>169.19</v>
      </c>
    </row>
    <row r="70" spans="2:7" s="10" customFormat="1" x14ac:dyDescent="0.25">
      <c r="B70" s="1">
        <v>58</v>
      </c>
      <c r="C70" s="19" t="s">
        <v>70</v>
      </c>
      <c r="D70" s="27">
        <v>1.2989999999999999</v>
      </c>
      <c r="E70" s="11">
        <v>1.2350000000000001</v>
      </c>
      <c r="F70" s="27">
        <v>1</v>
      </c>
      <c r="G70" s="28">
        <v>199.11</v>
      </c>
    </row>
    <row r="71" spans="2:7" s="10" customFormat="1" x14ac:dyDescent="0.25">
      <c r="B71" s="1">
        <v>59</v>
      </c>
      <c r="C71" s="19" t="s">
        <v>71</v>
      </c>
      <c r="D71" s="27">
        <v>1.0449999999999999</v>
      </c>
      <c r="E71" s="11">
        <v>0.872</v>
      </c>
      <c r="F71" s="27">
        <v>1</v>
      </c>
      <c r="G71" s="28">
        <v>113.1</v>
      </c>
    </row>
    <row r="72" spans="2:7" s="10" customFormat="1" x14ac:dyDescent="0.25">
      <c r="B72" s="1">
        <v>60</v>
      </c>
      <c r="C72" s="19" t="s">
        <v>72</v>
      </c>
      <c r="D72" s="27">
        <v>1.06</v>
      </c>
      <c r="E72" s="11">
        <v>1.0469999999999999</v>
      </c>
      <c r="F72" s="27">
        <v>1</v>
      </c>
      <c r="G72" s="28">
        <v>137.74</v>
      </c>
    </row>
    <row r="73" spans="2:7" s="10" customFormat="1" ht="31.5" x14ac:dyDescent="0.25">
      <c r="B73" s="1">
        <v>61</v>
      </c>
      <c r="C73" s="19" t="s">
        <v>73</v>
      </c>
      <c r="D73" s="27">
        <v>1.0569999999999999</v>
      </c>
      <c r="E73" s="11">
        <v>0.73199999999999998</v>
      </c>
      <c r="F73" s="27">
        <v>1</v>
      </c>
      <c r="G73" s="28">
        <v>96.03</v>
      </c>
    </row>
    <row r="74" spans="2:7" s="10" customFormat="1" x14ac:dyDescent="0.25">
      <c r="B74" s="1">
        <v>62</v>
      </c>
      <c r="C74" s="19" t="s">
        <v>74</v>
      </c>
      <c r="D74" s="27">
        <v>1.079</v>
      </c>
      <c r="E74" s="11">
        <v>0.81599999999999995</v>
      </c>
      <c r="F74" s="27">
        <v>1</v>
      </c>
      <c r="G74" s="28">
        <v>109.28</v>
      </c>
    </row>
    <row r="75" spans="2:7" s="10" customFormat="1" x14ac:dyDescent="0.25">
      <c r="B75" s="1">
        <v>63</v>
      </c>
      <c r="C75" s="19" t="s">
        <v>75</v>
      </c>
      <c r="D75" s="27">
        <v>1.06</v>
      </c>
      <c r="E75" s="11">
        <v>0.73199999999999998</v>
      </c>
      <c r="F75" s="27">
        <v>1.04</v>
      </c>
      <c r="G75" s="28">
        <v>100.15</v>
      </c>
    </row>
    <row r="76" spans="2:7" s="10" customFormat="1" x14ac:dyDescent="0.25">
      <c r="B76" s="1">
        <v>64</v>
      </c>
      <c r="C76" s="19" t="s">
        <v>76</v>
      </c>
      <c r="D76" s="27">
        <v>1.0629999999999999</v>
      </c>
      <c r="E76" s="11">
        <v>0.65100000000000002</v>
      </c>
      <c r="F76" s="27">
        <v>1.04</v>
      </c>
      <c r="G76" s="28">
        <v>89.32</v>
      </c>
    </row>
    <row r="77" spans="2:7" s="10" customFormat="1" x14ac:dyDescent="0.25">
      <c r="B77" s="1">
        <v>65</v>
      </c>
      <c r="C77" s="19" t="s">
        <v>77</v>
      </c>
      <c r="D77" s="27">
        <v>1.048</v>
      </c>
      <c r="E77" s="11">
        <v>1.0469999999999999</v>
      </c>
      <c r="F77" s="27">
        <v>1.04</v>
      </c>
      <c r="G77" s="28">
        <v>141.63</v>
      </c>
    </row>
    <row r="78" spans="2:7" s="10" customFormat="1" x14ac:dyDescent="0.25">
      <c r="B78" s="1">
        <v>66</v>
      </c>
      <c r="C78" s="19" t="s">
        <v>78</v>
      </c>
      <c r="D78" s="27">
        <v>1.032</v>
      </c>
      <c r="E78" s="11">
        <v>0.78500000000000003</v>
      </c>
      <c r="F78" s="27">
        <v>1.113</v>
      </c>
      <c r="G78" s="28">
        <v>111.91</v>
      </c>
    </row>
    <row r="79" spans="2:7" s="10" customFormat="1" x14ac:dyDescent="0.25">
      <c r="B79" s="1">
        <v>67</v>
      </c>
      <c r="C79" s="19" t="s">
        <v>79</v>
      </c>
      <c r="D79" s="27">
        <v>1.0369999999999999</v>
      </c>
      <c r="E79" s="11">
        <v>0.78500000000000003</v>
      </c>
      <c r="F79" s="27">
        <v>1.04</v>
      </c>
      <c r="G79" s="28">
        <v>105.08</v>
      </c>
    </row>
    <row r="80" spans="2:7" s="10" customFormat="1" x14ac:dyDescent="0.25">
      <c r="B80" s="1">
        <v>68</v>
      </c>
      <c r="C80" s="19" t="s">
        <v>80</v>
      </c>
      <c r="D80" s="27">
        <v>1.05</v>
      </c>
      <c r="E80" s="11">
        <v>1.0469999999999999</v>
      </c>
      <c r="F80" s="27">
        <v>1</v>
      </c>
      <c r="G80" s="28">
        <v>136.44</v>
      </c>
    </row>
    <row r="81" spans="1:7" s="10" customFormat="1" x14ac:dyDescent="0.25">
      <c r="B81" s="1">
        <v>69</v>
      </c>
      <c r="C81" s="19" t="s">
        <v>81</v>
      </c>
      <c r="D81" s="27">
        <v>0.81499999999999995</v>
      </c>
      <c r="E81" s="11">
        <v>0.73199999999999998</v>
      </c>
      <c r="F81" s="27">
        <v>1</v>
      </c>
      <c r="G81" s="28">
        <v>74.040000000000006</v>
      </c>
    </row>
    <row r="82" spans="1:7" s="10" customFormat="1" x14ac:dyDescent="0.25">
      <c r="B82" s="1">
        <v>70</v>
      </c>
      <c r="C82" s="19" t="s">
        <v>82</v>
      </c>
      <c r="D82" s="27">
        <v>1.0269999999999999</v>
      </c>
      <c r="E82" s="11">
        <v>1.0469999999999999</v>
      </c>
      <c r="F82" s="27">
        <v>1.113</v>
      </c>
      <c r="G82" s="28">
        <v>148.54</v>
      </c>
    </row>
    <row r="83" spans="1:7" x14ac:dyDescent="0.25">
      <c r="A83" s="10"/>
      <c r="B83" s="1">
        <v>71</v>
      </c>
      <c r="C83" s="19" t="s">
        <v>83</v>
      </c>
      <c r="D83" s="27">
        <v>0.88700000000000001</v>
      </c>
      <c r="E83" s="11">
        <v>0.34599999999999997</v>
      </c>
      <c r="F83" s="27">
        <v>1</v>
      </c>
      <c r="G83" s="28">
        <v>38.090000000000003</v>
      </c>
    </row>
    <row r="84" spans="1:7" x14ac:dyDescent="0.25">
      <c r="A84" s="10"/>
      <c r="B84" s="1">
        <v>72</v>
      </c>
      <c r="C84" s="20" t="s">
        <v>84</v>
      </c>
      <c r="D84" s="27">
        <v>0.90800000000000003</v>
      </c>
      <c r="E84" s="11">
        <v>0.48199999999999998</v>
      </c>
      <c r="F84" s="27">
        <v>1</v>
      </c>
      <c r="G84" s="28">
        <v>54.32</v>
      </c>
    </row>
    <row r="85" spans="1:7" x14ac:dyDescent="0.25">
      <c r="A85" s="10"/>
      <c r="B85" s="1">
        <v>73</v>
      </c>
      <c r="C85" s="21" t="s">
        <v>85</v>
      </c>
      <c r="D85" s="27">
        <v>0.88300000000000001</v>
      </c>
      <c r="E85" s="11">
        <v>0.34599999999999997</v>
      </c>
      <c r="F85" s="27">
        <v>1</v>
      </c>
      <c r="G85" s="28">
        <v>37.92</v>
      </c>
    </row>
  </sheetData>
  <sortState ref="C10:G82">
    <sortCondition ref="C10:C82"/>
  </sortState>
  <mergeCells count="3">
    <mergeCell ref="C6:C7"/>
    <mergeCell ref="A3:G3"/>
    <mergeCell ref="C4:F4"/>
  </mergeCells>
  <pageMargins left="0" right="0" top="0" bottom="0" header="0" footer="0"/>
  <pageSetup paperSize="9" scale="8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2023-01-30T12:01:36Z</dcterms:modified>
</cp:coreProperties>
</file>